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8" i="3" l="1"/>
  <c r="M19" i="3"/>
  <c r="L19" i="3" l="1"/>
  <c r="L18" i="3"/>
  <c r="K18" i="3" l="1"/>
  <c r="K19" i="3"/>
  <c r="AB18" i="3" l="1"/>
  <c r="AB19" i="3" l="1"/>
  <c r="AC19" i="3" s="1"/>
  <c r="AA19" i="3"/>
  <c r="AD19" i="3" l="1"/>
  <c r="AC18" i="3"/>
  <c r="AC20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<sst xmlns="http://schemas.openxmlformats.org/spreadsheetml/2006/main" count="92" uniqueCount="88">
  <si>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</si>
  <si>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</si>
  <si>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</si>
  <si>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</si>
  <si>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</si>
  <si>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</si>
  <si>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</si>
  <si>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</si>
  <si>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</si>
  <si>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</si>
  <si>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</si>
  <si>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</si>
  <si>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</si>
  <si>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</si>
  <si>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</si>
  <si>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</si>
  <si>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</si>
  <si>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</si>
  <si>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</si>
  <si>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</si>
  <si>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</si>
  <si>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</si>
  <si>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</si>
  <si>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</si>
  <si>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</si>
  <si>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</si>
  <si>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</si>
  <si>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</si>
  <si>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</si>
  <si>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</si>
  <si>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</si>
  <si>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</si>
  <si>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</si>
  <si>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</si>
  <si>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</si>
  <si>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</si>
  <si>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</si>
  <si>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</si>
  <si>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</si>
  <si>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</si>
  <si>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</si>
  <si>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</si>
  <si>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</si>
  <si>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</si>
  <si>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</si>
  <si>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</si>
  <si>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</si>
  <si>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</si>
  <si>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</si>
  <si>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</si>
  <si>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</si>
  <si>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</si>
  <si>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</si>
  <si>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</si>
  <si>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</si>
  <si>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</si>
  <si>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</si>
  <si>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</si>
  <si>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</si>
  <si>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</si>
  <si>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</si>
  <si>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</si>
  <si>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</si>
  <si>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</si>
  <si>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</si>
  <si>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</si>
  <si>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</si>
  <si>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</si>
  <si>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</si>
  <si>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</si>
  <si>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</si>
  <si>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</si>
  <si>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</si>
  <si>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</si>
  <si>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Хозтовары</t>
  </si>
  <si>
    <t>КД</t>
  </si>
  <si>
    <t>шт</t>
  </si>
  <si>
    <t>руководитель группы закупок Шклярова О.А.</t>
  </si>
  <si>
    <t>начальник УМТС Аблякимов Р.Э.</t>
  </si>
  <si>
    <t>Материалы расходные</t>
  </si>
  <si>
    <t>КВ000056</t>
  </si>
  <si>
    <t>Сплит-система 3,5 кВт</t>
  </si>
  <si>
    <t>КВ000107</t>
  </si>
  <si>
    <t>Сплит система 2,5 кВт</t>
  </si>
  <si>
    <t>Кондиционеры</t>
  </si>
  <si>
    <t>Транспортные расходы, монтаж</t>
  </si>
  <si>
    <t>эверест</t>
  </si>
  <si>
    <t>виктел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</si>
</sst>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I27" sqref="I27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0.3320312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4" t="s">
        <v>71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5">
      <c r="C7" s="7" t="s">
        <v>33</v>
      </c>
      <c r="D7" s="54" t="s">
        <v>75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5">
      <c r="C8" s="7" t="s">
        <v>25</v>
      </c>
      <c r="D8" s="54" t="s">
        <v>74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x14ac:dyDescent="0.25">
      <c r="C9" s="7" t="s">
        <v>24</v>
      </c>
      <c r="D9" s="54" t="s">
        <v>79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2.75" customHeight="1" x14ac:dyDescent="0.25">
      <c r="C10" s="7" t="s">
        <v>9</v>
      </c>
      <c r="D10" s="54" t="s">
        <v>84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6.4" x14ac:dyDescent="0.25">
      <c r="C11" s="7" t="s">
        <v>10</v>
      </c>
      <c r="D11" s="54" t="s">
        <v>72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39.6" x14ac:dyDescent="0.25">
      <c r="C12" s="7" t="s">
        <v>23</v>
      </c>
      <c r="D12" s="54" t="s">
        <v>85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5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60</v>
      </c>
      <c r="F14" s="50" t="s">
        <v>61</v>
      </c>
      <c r="G14" s="50"/>
      <c r="H14" s="50"/>
      <c r="I14" s="50"/>
      <c r="J14" s="57" t="s">
        <v>62</v>
      </c>
      <c r="K14" s="57" t="s">
        <v>65</v>
      </c>
      <c r="L14" s="45" t="s">
        <v>63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66</v>
      </c>
      <c r="AB14" s="57" t="s">
        <v>35</v>
      </c>
      <c r="AC14" s="57" t="s">
        <v>34</v>
      </c>
      <c r="AD14" s="47" t="s">
        <v>57</v>
      </c>
    </row>
    <row r="15" spans="1:30" x14ac:dyDescent="0.25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58</v>
      </c>
      <c r="M15" s="46"/>
      <c r="N15" s="46"/>
      <c r="O15" s="46"/>
      <c r="P15" s="46"/>
      <c r="Q15" s="45" t="s">
        <v>64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1"/>
      <c r="AB15" s="58"/>
      <c r="AC15" s="58"/>
      <c r="AD15" s="48"/>
    </row>
    <row r="16" spans="1:30" ht="26.4" x14ac:dyDescent="0.25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62"/>
      <c r="AB16" s="59"/>
      <c r="AC16" s="59"/>
      <c r="AD16" s="49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80</v>
      </c>
      <c r="C18" s="14" t="s">
        <v>81</v>
      </c>
      <c r="D18" s="15" t="s">
        <v>76</v>
      </c>
      <c r="E18" s="16">
        <v>1</v>
      </c>
      <c r="F18" s="41"/>
      <c r="G18" s="42"/>
      <c r="H18" s="17"/>
      <c r="I18" s="17"/>
      <c r="J18" s="20">
        <v>1.0379</v>
      </c>
      <c r="K18" s="16" t="str">
        <f>IF(SUM(F18)=0,"",F18*J18)</f>
        <v/>
      </c>
      <c r="L18" s="18">
        <f>34900/1.2+9000/1.2</f>
        <v>36583.333333333336</v>
      </c>
      <c r="M18" s="18">
        <f>29000+7500</f>
        <v>36500</v>
      </c>
      <c r="N18" s="18">
        <v>31161.67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3</v>
      </c>
      <c r="AB18" s="21">
        <f>CEILING(SUM(K18:Z18)/COUNTIF(K18:Z18,"&gt;0"),0.01)</f>
        <v>34748.340000000004</v>
      </c>
      <c r="AC18" s="21">
        <f t="shared" ref="AC18" si="1">AB18*E18</f>
        <v>34748.340000000004</v>
      </c>
      <c r="AD18" s="36">
        <f t="shared" ref="AD18" si="2">STDEV(K18:Z18)/AB18*100</f>
        <v>8.9397708648608543</v>
      </c>
    </row>
    <row r="19" spans="1:30" x14ac:dyDescent="0.25">
      <c r="A19" s="13">
        <v>2</v>
      </c>
      <c r="B19" s="14" t="s">
        <v>82</v>
      </c>
      <c r="C19" s="14" t="s">
        <v>83</v>
      </c>
      <c r="D19" s="15" t="s">
        <v>76</v>
      </c>
      <c r="E19" s="16">
        <v>7</v>
      </c>
      <c r="F19" s="41"/>
      <c r="G19" s="42"/>
      <c r="H19" s="17"/>
      <c r="I19" s="17"/>
      <c r="J19" s="20">
        <v>1.0379</v>
      </c>
      <c r="K19" s="16" t="str">
        <f t="shared" ref="K19" si="3">IF(SUM(F19)=0,"",F19*J19)</f>
        <v/>
      </c>
      <c r="L19" s="18">
        <f>26500/1.2+9000/1.2</f>
        <v>29583.333333333336</v>
      </c>
      <c r="M19" s="18">
        <f>21500+7500</f>
        <v>29000</v>
      </c>
      <c r="N19" s="18">
        <v>27368.33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" si="4">COUNTIF(K19:Z19,"&gt;0")</f>
        <v>3</v>
      </c>
      <c r="AB19" s="21">
        <f t="shared" ref="AB19" si="5">CEILING(SUM(K19:Z19)/COUNTIF(K19:Z19,"&gt;0"),0.01)</f>
        <v>28650.560000000001</v>
      </c>
      <c r="AC19" s="21">
        <f t="shared" ref="AC19" si="6">AB19*E19</f>
        <v>200553.92</v>
      </c>
      <c r="AD19" s="36">
        <f t="shared" ref="AD19" si="7">STDEV(K19:Z19)/AB19*100</f>
        <v>4.0072674445840351</v>
      </c>
    </row>
    <row r="20" spans="1:30" x14ac:dyDescent="0.25">
      <c r="A20" s="32"/>
      <c r="B20" s="33"/>
      <c r="C20" s="52" t="s">
        <v>5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4"/>
      <c r="AC20" s="34">
        <f>SUM(AC18:AC19)</f>
        <v>235302.26</v>
      </c>
      <c r="AD20" s="35"/>
    </row>
    <row r="21" spans="1:30" x14ac:dyDescent="0.25">
      <c r="C21" s="22"/>
      <c r="D21" s="22"/>
      <c r="E21" s="22"/>
      <c r="F21" s="22"/>
      <c r="G21" s="22"/>
      <c r="H21" s="22"/>
      <c r="I21" s="22"/>
      <c r="J21" s="22"/>
      <c r="K21" s="22"/>
      <c r="L21" s="22" t="s">
        <v>86</v>
      </c>
      <c r="M21" s="22" t="s">
        <v>87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idden="1" x14ac:dyDescent="0.25">
      <c r="C22" s="24" t="s">
        <v>8</v>
      </c>
    </row>
    <row r="23" spans="1:30" s="24" customFormat="1" hidden="1" x14ac:dyDescent="0.25">
      <c r="C23" s="25" t="s">
        <v>30</v>
      </c>
    </row>
    <row r="24" spans="1:30" s="24" customFormat="1" hidden="1" x14ac:dyDescent="0.25">
      <c r="C24" s="25" t="s">
        <v>31</v>
      </c>
    </row>
    <row r="25" spans="1:30" s="24" customFormat="1" hidden="1" x14ac:dyDescent="0.25">
      <c r="C25" s="25" t="s">
        <v>32</v>
      </c>
    </row>
    <row r="26" spans="1:30" x14ac:dyDescent="0.25">
      <c r="L26" s="26"/>
    </row>
    <row r="27" spans="1:30" s="3" customFormat="1" ht="15.6" x14ac:dyDescent="0.3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5.6" x14ac:dyDescent="0.3">
      <c r="C29" s="43">
        <v>44580</v>
      </c>
      <c r="D29" s="28"/>
      <c r="E29" s="28"/>
      <c r="F29" s="44" t="s">
        <v>77</v>
      </c>
      <c r="G29" s="44"/>
      <c r="H29" s="44"/>
      <c r="I29" s="44"/>
      <c r="J29" s="44"/>
      <c r="K29" s="29"/>
      <c r="L29" s="44"/>
      <c r="M29" s="44"/>
      <c r="N29" s="44"/>
      <c r="O29" s="39"/>
      <c r="P29" s="39"/>
      <c r="Q29" s="1"/>
      <c r="R29" s="1"/>
      <c r="S29" s="1"/>
      <c r="T29" s="1"/>
      <c r="U29" s="1"/>
      <c r="V29" s="28"/>
      <c r="W29" s="28"/>
      <c r="X29" s="28"/>
      <c r="Y29" s="28"/>
      <c r="Z29" s="28"/>
      <c r="AA29" s="28"/>
      <c r="AB29" s="28"/>
      <c r="AC29" s="30"/>
    </row>
    <row r="30" spans="1:30" s="3" customFormat="1" ht="15.6" x14ac:dyDescent="0.3">
      <c r="C30" s="40" t="s">
        <v>2</v>
      </c>
      <c r="D30" s="28"/>
      <c r="E30" s="28"/>
      <c r="F30" s="64" t="s">
        <v>73</v>
      </c>
      <c r="G30" s="64"/>
      <c r="H30" s="64"/>
      <c r="I30" s="64"/>
      <c r="J30" s="64"/>
      <c r="K30" s="1"/>
      <c r="L30" s="63" t="s">
        <v>7</v>
      </c>
      <c r="M30" s="63"/>
      <c r="N30" s="63"/>
      <c r="O30" s="39"/>
      <c r="P30" s="39"/>
      <c r="Q30" s="1"/>
      <c r="R30" s="1"/>
      <c r="S30" s="1"/>
      <c r="T30" s="1"/>
      <c r="U30" s="1"/>
      <c r="V30" s="28"/>
      <c r="W30" s="28"/>
      <c r="X30" s="28"/>
      <c r="Y30" s="28"/>
      <c r="Z30" s="28"/>
      <c r="AA30" s="28"/>
      <c r="AB30" s="28"/>
    </row>
    <row r="31" spans="1:30" x14ac:dyDescent="0.25">
      <c r="C31" s="31"/>
      <c r="V31" s="29"/>
      <c r="W31" s="29"/>
      <c r="X31" s="29"/>
      <c r="Y31" s="29"/>
      <c r="Z31" s="29"/>
      <c r="AA31" s="29"/>
      <c r="AB31" s="29"/>
    </row>
    <row r="32" spans="1:30" x14ac:dyDescent="0.25">
      <c r="C32" s="27" t="s">
        <v>27</v>
      </c>
      <c r="V32" s="29"/>
      <c r="W32" s="29"/>
      <c r="X32" s="29"/>
      <c r="Y32" s="29"/>
      <c r="Z32" s="29"/>
      <c r="AA32" s="29"/>
      <c r="AB32" s="29"/>
    </row>
    <row r="33" spans="3:30" x14ac:dyDescent="0.25">
      <c r="V33" s="29"/>
      <c r="W33" s="29"/>
      <c r="X33" s="29"/>
      <c r="Y33" s="29"/>
      <c r="Z33" s="29"/>
      <c r="AA33" s="29"/>
      <c r="AB33" s="29"/>
    </row>
    <row r="34" spans="3:30" x14ac:dyDescent="0.25">
      <c r="C34" s="43">
        <v>44580</v>
      </c>
      <c r="D34" s="28"/>
      <c r="E34" s="28"/>
      <c r="F34" s="44" t="s">
        <v>78</v>
      </c>
      <c r="G34" s="44"/>
      <c r="H34" s="44"/>
      <c r="I34" s="44"/>
      <c r="J34" s="44"/>
      <c r="K34" s="29"/>
      <c r="L34" s="44"/>
      <c r="M34" s="44"/>
      <c r="N34" s="44"/>
      <c r="O34" s="39"/>
      <c r="P34" s="39"/>
      <c r="V34" s="28"/>
      <c r="W34" s="28"/>
      <c r="X34" s="28"/>
      <c r="Y34" s="28"/>
      <c r="Z34" s="28"/>
      <c r="AA34" s="28"/>
      <c r="AB34" s="28"/>
    </row>
    <row r="35" spans="3:30" x14ac:dyDescent="0.25">
      <c r="C35" s="40" t="s">
        <v>2</v>
      </c>
      <c r="D35" s="28"/>
      <c r="E35" s="28"/>
      <c r="F35" s="64" t="s">
        <v>73</v>
      </c>
      <c r="G35" s="64"/>
      <c r="H35" s="64"/>
      <c r="I35" s="64"/>
      <c r="J35" s="64"/>
      <c r="L35" s="63" t="s">
        <v>7</v>
      </c>
      <c r="M35" s="63"/>
      <c r="N35" s="63"/>
      <c r="O35" s="39"/>
      <c r="P35" s="39"/>
      <c r="V35" s="28"/>
      <c r="W35" s="28"/>
      <c r="X35" s="28"/>
      <c r="Y35" s="28"/>
      <c r="Z35" s="28"/>
      <c r="AA35" s="28"/>
      <c r="AB35" s="28"/>
    </row>
    <row r="38" spans="3:30" x14ac:dyDescent="0.25">
      <c r="C38" s="27" t="s">
        <v>67</v>
      </c>
    </row>
    <row r="40" spans="3:30" x14ac:dyDescent="0.25"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19 A18:E19" name="Диапазон3"/>
    <protectedRange sqref="P18:U19 X18:Z19" name="Диапазон4"/>
    <protectedRange sqref="C29 F29 L29 L34 F34 C34" name="Диапазон5"/>
    <protectedRange sqref="D23:AC25" name="Диапазон6"/>
    <protectedRange sqref="V1" name="Диапазон8_1"/>
    <protectedRange sqref="C23:C25" name="Диапазон6_1"/>
    <protectedRange sqref="F18:F19" name="Диапазон3_3"/>
    <protectedRange sqref="V18:W19 L18:O19" name="Диапазон4_1"/>
  </protectedRanges>
  <autoFilter ref="A17:AD20"/>
  <mergeCells count="38"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  <mergeCell ref="L29:N29"/>
    <mergeCell ref="L30:N30"/>
    <mergeCell ref="F29:J29"/>
    <mergeCell ref="F30:J3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2022-01-24T04:24:04Z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